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Q45" i="1"/>
  <c r="O45"/>
  <c r="M45"/>
  <c r="I45"/>
  <c r="G45"/>
  <c r="E45"/>
  <c r="Y42"/>
  <c r="X42"/>
  <c r="W42"/>
</calcChain>
</file>

<file path=xl/sharedStrings.xml><?xml version="1.0" encoding="utf-8"?>
<sst xmlns="http://schemas.openxmlformats.org/spreadsheetml/2006/main" count="108" uniqueCount="30">
  <si>
    <t>Информация</t>
  </si>
  <si>
    <t>о результатах  проведения мониторинга</t>
  </si>
  <si>
    <t>по _ИСТОРИИ__в _11_ классе</t>
  </si>
  <si>
    <t>в 2021-2022 учебном году</t>
  </si>
  <si>
    <t>МКОУ "Гапшиминская СОШ им. Гасанова М. А."</t>
  </si>
  <si>
    <t>учитель Гаджиев Курбанмагомед Алиевич</t>
  </si>
  <si>
    <t>ФИО</t>
  </si>
  <si>
    <t>таблица 1</t>
  </si>
  <si>
    <t>таблица 2</t>
  </si>
  <si>
    <t>К-во участников</t>
  </si>
  <si>
    <t xml:space="preserve">Результаты годового оценивания </t>
  </si>
  <si>
    <t>Результаты мониторинга  по уровням УУД</t>
  </si>
  <si>
    <t>п\п</t>
  </si>
  <si>
    <t xml:space="preserve">Класс </t>
  </si>
  <si>
    <t>Успеваемость</t>
  </si>
  <si>
    <t>Качество</t>
  </si>
  <si>
    <t>обученность</t>
  </si>
  <si>
    <t>Средний балл</t>
  </si>
  <si>
    <t>по уровням УУД</t>
  </si>
  <si>
    <t>%</t>
  </si>
  <si>
    <t>в</t>
  </si>
  <si>
    <t>к-во</t>
  </si>
  <si>
    <t>по истории в 11 кл</t>
  </si>
  <si>
    <t>МКОУ «Герхмахинская СОШ»</t>
  </si>
  <si>
    <t>учитель Магомедов РА</t>
  </si>
  <si>
    <t xml:space="preserve">                                                                                            </t>
  </si>
  <si>
    <t>по английскому языку в 11 класс</t>
  </si>
  <si>
    <t>МБОУ «Мугинская гимназия имени С.К.Курбанова»</t>
  </si>
  <si>
    <t>учитель Курбанова Патимат Каратовна</t>
  </si>
  <si>
    <t xml:space="preserve">таблица 2 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</si>
</sst>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textRotation="90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4" xfId="0" applyBorder="1"/>
    <xf numFmtId="0" fontId="1" fillId="0" borderId="8" xfId="0" applyFont="1" applyBorder="1" applyAlignment="1">
      <alignment vertical="top" textRotation="90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11" xfId="0" applyFont="1" applyBorder="1" applyAlignment="1">
      <alignment vertical="top" textRotation="90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164" fontId="1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48"/>
  <sheetViews>
    <sheetView tabSelected="1" topLeftCell="A46" workbookViewId="0">
      <selection activeCell="A33" sqref="A33:AE48"/>
    </sheetView>
  </sheetViews>
  <sheetFormatPr defaultRowHeight="15"/>
  <sheetData>
    <row r="2" spans="1:25" ht="15.75">
      <c r="A2" s="1"/>
    </row>
    <row r="3" spans="1:25" ht="15.75">
      <c r="G3" s="2" t="s">
        <v>0</v>
      </c>
    </row>
    <row r="4" spans="1:25" ht="15.75">
      <c r="G4" s="2" t="s">
        <v>1</v>
      </c>
    </row>
    <row r="5" spans="1:25" ht="15.75">
      <c r="G5" s="2" t="s">
        <v>2</v>
      </c>
    </row>
    <row r="6" spans="1:25" ht="15.75">
      <c r="G6" s="2" t="s">
        <v>3</v>
      </c>
    </row>
    <row r="7" spans="1:25">
      <c r="F7" t="s">
        <v>4</v>
      </c>
    </row>
    <row r="8" spans="1:25">
      <c r="F8" t="s">
        <v>5</v>
      </c>
    </row>
    <row r="9" spans="1:25" ht="16.5" thickBot="1">
      <c r="G9" s="3" t="s">
        <v>6</v>
      </c>
      <c r="Q9" t="s">
        <v>7</v>
      </c>
      <c r="X9" t="s">
        <v>8</v>
      </c>
    </row>
    <row r="10" spans="1:25" ht="63.75" thickBot="1">
      <c r="A10" s="4" t="s">
        <v>9</v>
      </c>
      <c r="B10" s="21" t="s">
        <v>10</v>
      </c>
      <c r="C10" s="22"/>
      <c r="D10" s="22"/>
      <c r="E10" s="22"/>
      <c r="F10" s="22"/>
      <c r="G10" s="22"/>
      <c r="H10" s="22"/>
      <c r="I10" s="22"/>
      <c r="J10" s="23" t="s">
        <v>11</v>
      </c>
      <c r="K10" s="23"/>
      <c r="L10" s="23"/>
      <c r="M10" s="23"/>
      <c r="N10" s="23"/>
      <c r="O10" s="23"/>
      <c r="P10" s="23"/>
      <c r="Q10" s="23"/>
      <c r="T10" s="5" t="s">
        <v>12</v>
      </c>
      <c r="U10" s="6" t="s">
        <v>13</v>
      </c>
      <c r="V10" s="6" t="s">
        <v>14</v>
      </c>
      <c r="W10" s="6" t="s">
        <v>15</v>
      </c>
      <c r="X10" s="7" t="s">
        <v>16</v>
      </c>
      <c r="Y10" s="8" t="s">
        <v>17</v>
      </c>
    </row>
    <row r="11" spans="1:25" ht="16.5" thickBot="1">
      <c r="A11" s="9"/>
      <c r="B11" s="24" t="s">
        <v>18</v>
      </c>
      <c r="C11" s="25"/>
      <c r="D11" s="25"/>
      <c r="E11" s="25"/>
      <c r="F11" s="25"/>
      <c r="G11" s="25"/>
      <c r="H11" s="25"/>
      <c r="I11" s="25"/>
      <c r="J11" s="23"/>
      <c r="K11" s="23"/>
      <c r="L11" s="23"/>
      <c r="M11" s="23"/>
      <c r="N11" s="23"/>
      <c r="O11" s="23"/>
      <c r="P11" s="23"/>
      <c r="Q11" s="23"/>
      <c r="T11" s="10">
        <v>1</v>
      </c>
      <c r="U11" s="11"/>
      <c r="V11" s="11"/>
      <c r="W11" s="11"/>
      <c r="X11" s="12"/>
      <c r="Y11" s="13"/>
    </row>
    <row r="12" spans="1:25" ht="16.5" thickBot="1">
      <c r="A12" s="9"/>
      <c r="B12" s="26">
        <v>2</v>
      </c>
      <c r="C12" s="27"/>
      <c r="D12" s="26">
        <v>3</v>
      </c>
      <c r="E12" s="27"/>
      <c r="F12" s="26">
        <v>4</v>
      </c>
      <c r="G12" s="27"/>
      <c r="H12" s="26">
        <v>5</v>
      </c>
      <c r="I12" s="27"/>
      <c r="J12" s="14">
        <v>2</v>
      </c>
      <c r="K12" s="14" t="s">
        <v>19</v>
      </c>
      <c r="L12" s="28">
        <v>3</v>
      </c>
      <c r="M12" s="29"/>
      <c r="N12" s="28">
        <v>4</v>
      </c>
      <c r="O12" s="29"/>
      <c r="P12" s="28">
        <v>5</v>
      </c>
      <c r="Q12" s="29"/>
      <c r="T12" s="10">
        <v>2</v>
      </c>
      <c r="U12" s="11"/>
      <c r="V12" s="11"/>
      <c r="W12" s="11"/>
      <c r="X12" s="12"/>
      <c r="Y12" s="13"/>
    </row>
    <row r="13" spans="1:25" ht="16.5" thickBot="1">
      <c r="A13" s="15" t="s">
        <v>20</v>
      </c>
      <c r="B13" s="14" t="s">
        <v>21</v>
      </c>
      <c r="C13" s="14" t="s">
        <v>19</v>
      </c>
      <c r="D13" s="14" t="s">
        <v>21</v>
      </c>
      <c r="E13" s="14" t="s">
        <v>19</v>
      </c>
      <c r="F13" s="14" t="s">
        <v>21</v>
      </c>
      <c r="G13" s="14" t="s">
        <v>19</v>
      </c>
      <c r="H13" s="14" t="s">
        <v>21</v>
      </c>
      <c r="I13" s="14" t="s">
        <v>19</v>
      </c>
      <c r="J13" s="14" t="s">
        <v>21</v>
      </c>
      <c r="K13" s="14"/>
      <c r="L13" s="14" t="s">
        <v>21</v>
      </c>
      <c r="M13" s="14" t="s">
        <v>19</v>
      </c>
      <c r="N13" s="14" t="s">
        <v>21</v>
      </c>
      <c r="O13" s="14" t="s">
        <v>19</v>
      </c>
      <c r="P13" s="14" t="s">
        <v>21</v>
      </c>
      <c r="Q13" s="14" t="s">
        <v>19</v>
      </c>
      <c r="T13" s="10">
        <v>3</v>
      </c>
      <c r="U13" s="11"/>
      <c r="V13" s="11"/>
      <c r="W13" s="11"/>
      <c r="X13" s="12"/>
      <c r="Y13" s="13"/>
    </row>
    <row r="14" spans="1:25" ht="16.5" thickBot="1">
      <c r="A14" s="16">
        <v>9</v>
      </c>
      <c r="B14" s="17">
        <v>0</v>
      </c>
      <c r="C14" s="17">
        <v>0</v>
      </c>
      <c r="D14" s="17">
        <v>5</v>
      </c>
      <c r="E14" s="17">
        <v>55</v>
      </c>
      <c r="F14" s="17">
        <v>3</v>
      </c>
      <c r="G14" s="17">
        <v>33</v>
      </c>
      <c r="H14" s="17">
        <v>1</v>
      </c>
      <c r="I14" s="17">
        <v>12</v>
      </c>
      <c r="J14" s="11">
        <v>0</v>
      </c>
      <c r="K14" s="11">
        <v>0</v>
      </c>
      <c r="L14" s="17">
        <v>5</v>
      </c>
      <c r="M14" s="17">
        <v>55</v>
      </c>
      <c r="N14" s="17">
        <v>3</v>
      </c>
      <c r="O14" s="17">
        <v>33</v>
      </c>
      <c r="P14" s="17">
        <v>1</v>
      </c>
      <c r="Q14" s="17">
        <v>12</v>
      </c>
      <c r="T14" s="10">
        <v>4</v>
      </c>
      <c r="U14" s="11"/>
      <c r="V14" s="11"/>
      <c r="W14" s="11"/>
      <c r="X14" s="12"/>
      <c r="Y14" s="13"/>
    </row>
    <row r="18" spans="1:24" ht="15.75">
      <c r="F18" s="2" t="s">
        <v>0</v>
      </c>
    </row>
    <row r="19" spans="1:24" ht="15.75">
      <c r="F19" s="2" t="s">
        <v>1</v>
      </c>
    </row>
    <row r="20" spans="1:24" ht="15.75">
      <c r="D20" s="30" t="s">
        <v>22</v>
      </c>
      <c r="E20" s="31"/>
      <c r="F20" s="31"/>
      <c r="G20" s="31"/>
      <c r="H20" s="31"/>
    </row>
    <row r="21" spans="1:24" ht="15.75">
      <c r="F21" s="2" t="s">
        <v>3</v>
      </c>
    </row>
    <row r="22" spans="1:24" ht="15.75">
      <c r="D22" s="30" t="s">
        <v>23</v>
      </c>
      <c r="E22" s="31"/>
      <c r="F22" s="31"/>
      <c r="G22" s="31"/>
      <c r="H22" s="31"/>
    </row>
    <row r="23" spans="1:24" ht="15.75">
      <c r="D23" s="30" t="s">
        <v>24</v>
      </c>
      <c r="E23" s="31"/>
      <c r="F23" s="31"/>
      <c r="G23" s="31"/>
      <c r="H23" s="31"/>
    </row>
    <row r="24" spans="1:24" ht="16.5" thickBot="1">
      <c r="F24" s="3" t="s">
        <v>6</v>
      </c>
      <c r="P24" t="s">
        <v>7</v>
      </c>
      <c r="W24" t="s">
        <v>8</v>
      </c>
    </row>
    <row r="25" spans="1:24" ht="32.25" thickBot="1">
      <c r="A25" s="21" t="s">
        <v>10</v>
      </c>
      <c r="B25" s="22"/>
      <c r="C25" s="22"/>
      <c r="D25" s="22"/>
      <c r="E25" s="22"/>
      <c r="F25" s="22"/>
      <c r="G25" s="22"/>
      <c r="H25" s="22"/>
      <c r="I25" s="23" t="s">
        <v>11</v>
      </c>
      <c r="J25" s="23"/>
      <c r="K25" s="23"/>
      <c r="L25" s="23"/>
      <c r="M25" s="23"/>
      <c r="N25" s="23"/>
      <c r="O25" s="23"/>
      <c r="P25" s="23"/>
      <c r="S25" s="5" t="s">
        <v>12</v>
      </c>
      <c r="T25" s="6" t="s">
        <v>13</v>
      </c>
      <c r="U25" s="6" t="s">
        <v>14</v>
      </c>
      <c r="V25" s="6" t="s">
        <v>15</v>
      </c>
      <c r="W25" s="7" t="s">
        <v>16</v>
      </c>
      <c r="X25" s="8" t="s">
        <v>17</v>
      </c>
    </row>
    <row r="26" spans="1:24" ht="16.5" thickBot="1">
      <c r="A26" s="24" t="s">
        <v>18</v>
      </c>
      <c r="B26" s="25"/>
      <c r="C26" s="25"/>
      <c r="D26" s="25"/>
      <c r="E26" s="25"/>
      <c r="F26" s="25"/>
      <c r="G26" s="25"/>
      <c r="H26" s="25"/>
      <c r="I26" s="23"/>
      <c r="J26" s="23"/>
      <c r="K26" s="23"/>
      <c r="L26" s="23"/>
      <c r="M26" s="23"/>
      <c r="N26" s="23"/>
      <c r="O26" s="23"/>
      <c r="P26" s="23"/>
      <c r="S26" s="10">
        <v>1</v>
      </c>
      <c r="T26" s="11">
        <v>11</v>
      </c>
      <c r="U26" s="11">
        <v>100</v>
      </c>
      <c r="V26" s="11">
        <v>0</v>
      </c>
      <c r="W26" s="19">
        <v>0.36</v>
      </c>
      <c r="X26" s="18">
        <v>3</v>
      </c>
    </row>
    <row r="27" spans="1:24" ht="16.5" thickBot="1">
      <c r="A27" s="26">
        <v>2</v>
      </c>
      <c r="B27" s="27"/>
      <c r="C27" s="26">
        <v>3</v>
      </c>
      <c r="D27" s="27"/>
      <c r="E27" s="26">
        <v>4</v>
      </c>
      <c r="F27" s="27"/>
      <c r="G27" s="26">
        <v>5</v>
      </c>
      <c r="H27" s="27"/>
      <c r="I27" s="20">
        <v>2</v>
      </c>
      <c r="J27" s="20" t="s">
        <v>19</v>
      </c>
      <c r="K27" s="28">
        <v>3</v>
      </c>
      <c r="L27" s="29"/>
      <c r="M27" s="28">
        <v>4</v>
      </c>
      <c r="N27" s="29"/>
      <c r="O27" s="28">
        <v>5</v>
      </c>
      <c r="P27" s="29"/>
      <c r="S27" s="10">
        <v>2</v>
      </c>
      <c r="T27" s="11"/>
      <c r="U27" s="11"/>
      <c r="V27" s="11"/>
      <c r="W27" s="19"/>
      <c r="X27" s="18"/>
    </row>
    <row r="28" spans="1:24" ht="16.5" thickBot="1">
      <c r="A28" s="20" t="s">
        <v>21</v>
      </c>
      <c r="B28" s="20" t="s">
        <v>19</v>
      </c>
      <c r="C28" s="20" t="s">
        <v>21</v>
      </c>
      <c r="D28" s="20" t="s">
        <v>19</v>
      </c>
      <c r="E28" s="20" t="s">
        <v>21</v>
      </c>
      <c r="F28" s="20" t="s">
        <v>19</v>
      </c>
      <c r="G28" s="20" t="s">
        <v>21</v>
      </c>
      <c r="H28" s="20" t="s">
        <v>19</v>
      </c>
      <c r="I28" s="20" t="s">
        <v>21</v>
      </c>
      <c r="J28" s="20"/>
      <c r="K28" s="20" t="s">
        <v>21</v>
      </c>
      <c r="L28" s="20" t="s">
        <v>19</v>
      </c>
      <c r="M28" s="20" t="s">
        <v>21</v>
      </c>
      <c r="N28" s="20" t="s">
        <v>19</v>
      </c>
      <c r="O28" s="20" t="s">
        <v>21</v>
      </c>
      <c r="P28" s="20" t="s">
        <v>19</v>
      </c>
      <c r="S28" s="10">
        <v>3</v>
      </c>
      <c r="T28" s="11"/>
      <c r="U28" s="11"/>
      <c r="V28" s="11"/>
      <c r="W28" s="19"/>
      <c r="X28" s="18"/>
    </row>
    <row r="29" spans="1:24" ht="16.5" thickBot="1">
      <c r="A29" s="17"/>
      <c r="B29" s="17"/>
      <c r="C29" s="17">
        <v>2</v>
      </c>
      <c r="D29" s="17">
        <v>100</v>
      </c>
      <c r="E29" s="17"/>
      <c r="F29" s="17"/>
      <c r="G29" s="17"/>
      <c r="H29" s="17"/>
      <c r="I29" s="11"/>
      <c r="J29" s="11"/>
      <c r="K29" s="17">
        <v>2</v>
      </c>
      <c r="L29" s="17">
        <v>100</v>
      </c>
      <c r="M29" s="17"/>
      <c r="N29" s="17"/>
      <c r="O29" s="17"/>
      <c r="P29" s="17"/>
      <c r="S29" s="10">
        <v>4</v>
      </c>
      <c r="T29" s="11"/>
      <c r="U29" s="11"/>
      <c r="V29" s="11"/>
      <c r="W29" s="19"/>
      <c r="X29" s="18"/>
    </row>
    <row r="33" spans="1:25" ht="15.75">
      <c r="A33" s="1" t="s">
        <v>25</v>
      </c>
    </row>
    <row r="34" spans="1:25" ht="15.75">
      <c r="G34" s="2" t="s">
        <v>0</v>
      </c>
    </row>
    <row r="35" spans="1:25" ht="15.75">
      <c r="G35" s="2" t="s">
        <v>1</v>
      </c>
    </row>
    <row r="36" spans="1:25" ht="15.75">
      <c r="G36" s="2" t="s">
        <v>26</v>
      </c>
    </row>
    <row r="37" spans="1:25" ht="15.75">
      <c r="G37" s="2" t="s">
        <v>3</v>
      </c>
    </row>
    <row r="38" spans="1:25" ht="15.75">
      <c r="G38" s="2" t="s">
        <v>27</v>
      </c>
    </row>
    <row r="39" spans="1:25" ht="15.75">
      <c r="G39" s="2" t="s">
        <v>28</v>
      </c>
    </row>
    <row r="40" spans="1:25" ht="16.5" thickBot="1">
      <c r="G40" s="3" t="s">
        <v>6</v>
      </c>
      <c r="Q40" t="s">
        <v>7</v>
      </c>
      <c r="X40" t="s">
        <v>8</v>
      </c>
    </row>
    <row r="41" spans="1:25" ht="63.75" thickBot="1">
      <c r="A41" s="4" t="s">
        <v>9</v>
      </c>
      <c r="B41" s="21" t="s">
        <v>10</v>
      </c>
      <c r="C41" s="22"/>
      <c r="D41" s="22"/>
      <c r="E41" s="22"/>
      <c r="F41" s="22"/>
      <c r="G41" s="22"/>
      <c r="H41" s="22"/>
      <c r="I41" s="22"/>
      <c r="J41" s="23" t="s">
        <v>11</v>
      </c>
      <c r="K41" s="23"/>
      <c r="L41" s="23"/>
      <c r="M41" s="23"/>
      <c r="N41" s="23"/>
      <c r="O41" s="23"/>
      <c r="P41" s="23"/>
      <c r="Q41" s="23"/>
      <c r="T41" s="5" t="s">
        <v>12</v>
      </c>
      <c r="U41" s="6" t="s">
        <v>13</v>
      </c>
      <c r="V41" s="6" t="s">
        <v>14</v>
      </c>
      <c r="W41" s="6" t="s">
        <v>15</v>
      </c>
      <c r="X41" s="7" t="s">
        <v>16</v>
      </c>
      <c r="Y41" s="8" t="s">
        <v>17</v>
      </c>
    </row>
    <row r="42" spans="1:25" ht="16.5" thickBot="1">
      <c r="A42" s="9"/>
      <c r="B42" s="24" t="s">
        <v>18</v>
      </c>
      <c r="C42" s="25"/>
      <c r="D42" s="25"/>
      <c r="E42" s="25"/>
      <c r="F42" s="25"/>
      <c r="G42" s="25"/>
      <c r="H42" s="25"/>
      <c r="I42" s="25"/>
      <c r="J42" s="23"/>
      <c r="K42" s="23"/>
      <c r="L42" s="23"/>
      <c r="M42" s="23"/>
      <c r="N42" s="23"/>
      <c r="O42" s="23"/>
      <c r="P42" s="23"/>
      <c r="Q42" s="23"/>
      <c r="T42" s="10">
        <v>1</v>
      </c>
      <c r="U42" s="11">
        <v>11</v>
      </c>
      <c r="V42" s="11">
        <v>100</v>
      </c>
      <c r="W42" s="11">
        <f>(N45+P45)/A45*100</f>
        <v>100</v>
      </c>
      <c r="X42" s="19">
        <f>(P45+N45*0.64+L45*0.36+J45*0.16)/A45</f>
        <v>0.64</v>
      </c>
      <c r="Y42" s="32">
        <f>(J43*J45+L43*L45+N43*N45+P43*P45)/A45</f>
        <v>4</v>
      </c>
    </row>
    <row r="43" spans="1:25" ht="16.5" thickBot="1">
      <c r="A43" s="9"/>
      <c r="B43" s="26">
        <v>2</v>
      </c>
      <c r="C43" s="27"/>
      <c r="D43" s="26">
        <v>3</v>
      </c>
      <c r="E43" s="27"/>
      <c r="F43" s="26">
        <v>4</v>
      </c>
      <c r="G43" s="27"/>
      <c r="H43" s="26">
        <v>5</v>
      </c>
      <c r="I43" s="27"/>
      <c r="J43" s="20">
        <v>2</v>
      </c>
      <c r="K43" s="20" t="s">
        <v>19</v>
      </c>
      <c r="L43" s="28">
        <v>3</v>
      </c>
      <c r="M43" s="29"/>
      <c r="N43" s="28">
        <v>4</v>
      </c>
      <c r="O43" s="29"/>
      <c r="P43" s="28">
        <v>5</v>
      </c>
      <c r="Q43" s="29"/>
      <c r="T43" s="10">
        <v>2</v>
      </c>
      <c r="U43" s="11"/>
      <c r="V43" s="11"/>
      <c r="W43" s="11"/>
      <c r="X43" s="19"/>
      <c r="Y43" s="18"/>
    </row>
    <row r="44" spans="1:25" ht="16.5" thickBot="1">
      <c r="A44" s="15" t="s">
        <v>20</v>
      </c>
      <c r="B44" s="20" t="s">
        <v>21</v>
      </c>
      <c r="C44" s="20" t="s">
        <v>19</v>
      </c>
      <c r="D44" s="20" t="s">
        <v>21</v>
      </c>
      <c r="E44" s="20" t="s">
        <v>19</v>
      </c>
      <c r="F44" s="20" t="s">
        <v>21</v>
      </c>
      <c r="G44" s="20" t="s">
        <v>19</v>
      </c>
      <c r="H44" s="20" t="s">
        <v>21</v>
      </c>
      <c r="I44" s="20" t="s">
        <v>19</v>
      </c>
      <c r="J44" s="20" t="s">
        <v>21</v>
      </c>
      <c r="K44" s="20"/>
      <c r="L44" s="20" t="s">
        <v>21</v>
      </c>
      <c r="M44" s="20" t="s">
        <v>19</v>
      </c>
      <c r="N44" s="20" t="s">
        <v>21</v>
      </c>
      <c r="O44" s="20" t="s">
        <v>19</v>
      </c>
      <c r="P44" s="20" t="s">
        <v>21</v>
      </c>
      <c r="Q44" s="20" t="s">
        <v>19</v>
      </c>
      <c r="T44" s="10">
        <v>3</v>
      </c>
      <c r="U44" s="11"/>
      <c r="V44" s="11"/>
      <c r="W44" s="11"/>
      <c r="X44" s="19"/>
      <c r="Y44" s="18"/>
    </row>
    <row r="45" spans="1:25" ht="16.5" thickBot="1">
      <c r="A45" s="16">
        <v>1</v>
      </c>
      <c r="B45" s="17">
        <v>0</v>
      </c>
      <c r="C45" s="17">
        <v>0</v>
      </c>
      <c r="D45" s="17">
        <v>0</v>
      </c>
      <c r="E45" s="17">
        <f>D45/A45*100</f>
        <v>0</v>
      </c>
      <c r="F45" s="17">
        <v>0</v>
      </c>
      <c r="G45" s="17">
        <f>F45/A45*100</f>
        <v>0</v>
      </c>
      <c r="H45" s="17">
        <v>1</v>
      </c>
      <c r="I45" s="17">
        <f>H45/A45*100</f>
        <v>100</v>
      </c>
      <c r="J45" s="11">
        <v>0</v>
      </c>
      <c r="K45" s="11">
        <v>0</v>
      </c>
      <c r="L45" s="17">
        <v>0</v>
      </c>
      <c r="M45" s="17">
        <f>L45/A45*100</f>
        <v>0</v>
      </c>
      <c r="N45" s="17">
        <v>1</v>
      </c>
      <c r="O45" s="17">
        <f>N45/A45*100</f>
        <v>100</v>
      </c>
      <c r="P45" s="17">
        <v>0</v>
      </c>
      <c r="Q45" s="17">
        <f>P45/A45*100</f>
        <v>0</v>
      </c>
      <c r="T45" s="10">
        <v>4</v>
      </c>
      <c r="U45" s="11"/>
      <c r="V45" s="11"/>
      <c r="W45" s="11"/>
      <c r="X45" s="19"/>
      <c r="Y45" s="18"/>
    </row>
    <row r="46" spans="1:25" ht="15.75">
      <c r="A46" s="3"/>
    </row>
    <row r="48" spans="1:25">
      <c r="P48" t="s">
        <v>29</v>
      </c>
    </row>
  </sheetData>
  <mergeCells count="33">
    <mergeCell ref="N43:O43"/>
    <mergeCell ref="P43:Q43"/>
    <mergeCell ref="B43:C43"/>
    <mergeCell ref="D43:E43"/>
    <mergeCell ref="F43:G43"/>
    <mergeCell ref="H43:I43"/>
    <mergeCell ref="L43:M43"/>
    <mergeCell ref="M27:N27"/>
    <mergeCell ref="O27:P27"/>
    <mergeCell ref="B41:I41"/>
    <mergeCell ref="J41:Q42"/>
    <mergeCell ref="B42:I42"/>
    <mergeCell ref="A27:B27"/>
    <mergeCell ref="C27:D27"/>
    <mergeCell ref="E27:F27"/>
    <mergeCell ref="G27:H27"/>
    <mergeCell ref="K27:L27"/>
    <mergeCell ref="D20:H20"/>
    <mergeCell ref="D22:H22"/>
    <mergeCell ref="D23:H23"/>
    <mergeCell ref="A25:H25"/>
    <mergeCell ref="I25:P26"/>
    <mergeCell ref="A26:H26"/>
    <mergeCell ref="B10:I10"/>
    <mergeCell ref="J10:Q11"/>
    <mergeCell ref="B11:I11"/>
    <mergeCell ref="B12:C12"/>
    <mergeCell ref="D12:E12"/>
    <mergeCell ref="F12:G12"/>
    <mergeCell ref="H12:I12"/>
    <mergeCell ref="L12:M12"/>
    <mergeCell ref="N12:O12"/>
    <mergeCell ref="P12:Q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2022-04-14T11:39:30Z</dcterms:modified>
</cp:coreProperties>
</file>